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g.mesropyan\Documents\DOC\Bjuge\2021\Minfin\Byuge miasnakan vergnakan\Gojutjun unecox\11Himnavorumner\Noramivner\"/>
    </mc:Choice>
  </mc:AlternateContent>
  <bookViews>
    <workbookView xWindow="0" yWindow="0" windowWidth="20490" windowHeight="7650"/>
  </bookViews>
  <sheets>
    <sheet name="Cank" sheetId="28" r:id="rId1"/>
  </sheets>
  <definedNames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F43" i="28" l="1"/>
  <c r="E43" i="28"/>
  <c r="D43" i="28"/>
  <c r="D64946" i="28" s="1"/>
  <c r="C43" i="28"/>
</calcChain>
</file>

<file path=xl/sharedStrings.xml><?xml version="1.0" encoding="utf-8"?>
<sst xmlns="http://schemas.openxmlformats.org/spreadsheetml/2006/main" count="88" uniqueCount="53">
  <si>
    <t>Ընդամենը</t>
  </si>
  <si>
    <t>Հ/Հ</t>
  </si>
  <si>
    <t xml:space="preserve">                    Ծրագրի անվանումը</t>
  </si>
  <si>
    <t xml:space="preserve">  Հաստատված բյուջե 2020թ.    </t>
  </si>
  <si>
    <t xml:space="preserve">    2021թ.</t>
  </si>
  <si>
    <t xml:space="preserve">    2022թ.</t>
  </si>
  <si>
    <t xml:space="preserve">    2023թ.</t>
  </si>
  <si>
    <t xml:space="preserve">   Առաջնահերթությունը /Առաջնահերթ, ոչ առաջնահերթ/</t>
  </si>
  <si>
    <t xml:space="preserve"> Հիմնավորումը /ՀՀ օրենք, ՀՀ կառավարության որոշում/</t>
  </si>
  <si>
    <t>Բետոնի ամարանավորման համար օգտագործվող պողպատե արտադրանքներին ներկայացվող պահանջներ (տեխնիկական կանոնակարգի վերամշակում)</t>
  </si>
  <si>
    <t>«Տեխնիկական կանոնակարգման մասին» ՀՀ օրեմք, ՀՀ կառավարության 2012 թվականի օգոստոսի 9-ի N1015-Ն որոշում</t>
  </si>
  <si>
    <t xml:space="preserve">Ցեմենտներին ներկայացվող պահանջներ (տեխնիկական կանոնակարգի վերամշակում) </t>
  </si>
  <si>
    <t>-//-</t>
  </si>
  <si>
    <t xml:space="preserve">Շինարարական ապակիներին ներկայացվող անվտանգության պահանջներ (տեխնիկական կանոնակարգի վերամշակում) </t>
  </si>
  <si>
    <t xml:space="preserve">Կոյուղի. Արտաքին ցանցեր և կառուցվածքներ
(ՀՀ շինարարական նորմերի մշակում, տեղայնացում)
</t>
  </si>
  <si>
    <t>«Քաղաքաշինության մասին» ՀՀ օրենք, հոդ.10.1-րդ, 16-րդ, ՀՀ կառավարության որոշում N 351, ՀՀ կառավարության 2017.02.23 N 8 արձանագրային որոշում</t>
  </si>
  <si>
    <t xml:space="preserve">Շինարարական բետոնե և գեոտեխնիկական կոնստրուկցիաներում ոչ մետաղական կոմպոզիտ ամրանների կիրառման կանոնների հավաքածու
(ՀՀ շինարարական նորմերի կանոնների հավաքածուի մշակում, տեղայնացում)
</t>
  </si>
  <si>
    <t xml:space="preserve">Սառնաճկած պողպատե բարակապատ տրամատների կիրառմամբ շենքերի ու շինությունների նախագծման կանոնների հավաքածու 
(ՀՀ շինարարական նորմերի կանոնների հավաքածուի մշակում, տեղայնացում)
</t>
  </si>
  <si>
    <t xml:space="preserve">Ավտոմոբիլային ճանապարհներ (ՀՀ շինարարական նորմերի վերանայում) </t>
  </si>
  <si>
    <t>«Քաղաքաշինության մասին» ՀՀ օրենք, հոդ.10.1-րդ, 16-րդ, ՀՀ կառավարության որոշում N 351</t>
  </si>
  <si>
    <t xml:space="preserve">Թունելներ երկաթուղային և ավտոճանապարհային (ՀՀ շինարարական նորմերի վերանայում) </t>
  </si>
  <si>
    <t>Բեռնվածքներ և ազդեցություններ (ՀՀ շինարարական նորմերի մշակում, տեղայնացում)</t>
  </si>
  <si>
    <t>Կրող և պատող կոնստրուկցիաներ (ՀՀ շինարարական նորմերի մշակում, տեղայնացում)</t>
  </si>
  <si>
    <t>Բնակելի շենքեր.Մաս II.Անհատկան բնակելի տներ  (ՀՀ շինարարական նորմերի մշակում, տեղայնացում)</t>
  </si>
  <si>
    <t>Տարածքների, շենքերի և շինությունների ինժեներական պաշտպանությունը երկրաբանական վտանգավոր երևույթներից (ՀՀ շինարարական նորմերի վերանայում)</t>
  </si>
  <si>
    <t>Վարչական և կենցաղային շենքեր (ՀՀ շինարարական նորմերի մշակում, տեղայնացում)</t>
  </si>
  <si>
    <t>Արդյունաբերական կազմակերպությունների սանիտարական նորմեր (ՀՀ շինարարական նորմերի մշակում, տեղայնացում)</t>
  </si>
  <si>
    <t>Տարածքների ինժեներական պաշտպանությունը ողողումներից   (ՀՀ շինարարական նորմերի մշակում, տեղայնացում)</t>
  </si>
  <si>
    <t>Արդյունաբերական կազմակերպությունների շինություններ (ՀՀ շինարարական նորմերի մշակում, տեղայնացում)</t>
  </si>
  <si>
    <t>Անվտանգության տեխնիկան շինարարությունում (ՀՀ շինարարական նորմերի մշակում, տեղայնացում)</t>
  </si>
  <si>
    <t>Մետրոպոլիտեններ  (ՀՀ շինարարական նորմերի մշակում, տեղայնացում)</t>
  </si>
  <si>
    <t>Տանիքներ և տանիքածածքեր  (ՀՀ շինարարական նորմերի մշակում, տեղայնացում)</t>
  </si>
  <si>
    <t>Հենապատեր, նավարկելի ջրարգելակներ, ձկնաթողման և ձկնապաշտպանշինություններ (ՀՀ շինարարական նորմերի մշակում, տեղայնացում)</t>
  </si>
  <si>
    <t>Շինարարական կոնստրուկցիաների պաշտպանությունը կոռոզիայից  (ՀՀ շինարարական նորմերի մշակում, տեղայնացում)</t>
  </si>
  <si>
    <t>Հատակներ  (ՀՀ շինարարական նորմերի մշակում, տեղայնացում)</t>
  </si>
  <si>
    <t>Կամուրջներ և խողովակներ  (ՀՀ շինարարական նորմերի մշակում, տեղայնացում)</t>
  </si>
  <si>
    <t>Շենքեր և սենքեր գյուղատնտեսական արտադրանքի պահպանման և վերամշակման համար  (ՀՀ շինարարական նորմերի մշակում, տեղայնացում)</t>
  </si>
  <si>
    <t>Ջերմոցներ  (ՀՀ շինարարական նորմերի մշակում, տեղայնացում)</t>
  </si>
  <si>
    <t>Շինարարությունում գեոդեզիական աշխատանքներ  (ՀՀ շինարարական նորմերի մշակում, տեղայնացում)</t>
  </si>
  <si>
    <t>Շինարարական կոնստրուկցիաների և կառույցների պաշտպանությունը կոռոզիայից (ՀՀ կանոնների հավաքածուի մշակում, տեղայնացում)</t>
  </si>
  <si>
    <t>Կամուրջներ  և խողովակներ (ՀՀ կանոնների հավաքածուի մշակում), (տեղայնացում)</t>
  </si>
  <si>
    <t>Կամուրջներ և խողովակներ. Հետազննության և փորձարկման կանոններ  (ՀՀ կանոնների հավաքածուի մշակում, տեղայնացում)</t>
  </si>
  <si>
    <t>Շինարարական կոնստրուկցիաների և հիմնատակերի հուսալիություն (ՀՀ շինարարական նորմերի մշակում, տեղայնացում)</t>
  </si>
  <si>
    <t>Տարածքի բարեկարգում (ՀՀ շինարարական նորմերի մշակում, տեղայնացում)</t>
  </si>
  <si>
    <t>Արտադրության կանոնների և աշխատանքի ընդունում. Թունելներ երկաթուղային, ավտոճանապարհային և հիդրոտեխնիկական. Մետրոպոլիտեններ (ՀՀ շինարարական նորմերի մշակում, տեղայնացում)</t>
  </si>
  <si>
    <t>Սպորտային շինություններ. Նախագծման նորմեր (ՀՀ կանոնների հավաքածուի մշակում, տեղայնացում)</t>
  </si>
  <si>
    <t>Շենքեր և սենքեր անասնաբուծական , թռչնաբուծական, գազանհաբուծական           (ՀՀ շինարարական նորմերի մշակում, տեղայնացում)</t>
  </si>
  <si>
    <t>Պահեստներ նավթի և նավթամթերքի. Նախագծման նորմեր (ՀՀ շինարարական նորմերի մշակում, տեղայնացում)</t>
  </si>
  <si>
    <t>Նավթի,նավթամթերքի և հեղուկ գազի ստորգոտնյա պահեստարաններ            (ՀՀ շինարարական նորմերի մշակում, տեղայնացում)</t>
  </si>
  <si>
    <t>Ցցային հիմքեր (ՀՀ շինարարական նորմերի մշակում, տեղայնացում)</t>
  </si>
  <si>
    <t>Կաթսայական կայանք (ՀՀ շինարարական նորմերի մշակում, տեղայնացում)</t>
  </si>
  <si>
    <t>Մելիորատիվ համակարգեր և կառույցներ  (ՀՀ շինարարական նորմերի մշակում, տեղայնացում)</t>
  </si>
  <si>
    <r>
      <t xml:space="preserve">ՀՀ քաղաքաշինության կոմիտեի «Նորմատիվատեխնիկական փաստաթղթերի մշակում և տեղայնացում»          2021-2023թթ.  ՄԺԾԾ-ի բացվածքի ցանկ                                                                                       
                                                                                                                                             </t>
    </r>
    <r>
      <rPr>
        <sz val="11"/>
        <rFont val="GHEA Grapalat"/>
        <family val="3"/>
      </rPr>
      <t>(հազ. դրամ)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</si>
</sst>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8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color indexed="1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1" fillId="2" borderId="0" xfId="0" applyFont="1" applyFill="1"/>
    <xf numFmtId="0" fontId="4" fillId="2" borderId="0" xfId="0" applyFont="1" applyFill="1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7" fillId="5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vertical="center" wrapText="1"/>
    </xf>
    <xf numFmtId="164" fontId="5" fillId="5" borderId="1" xfId="0" applyNumberFormat="1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164" fontId="7" fillId="3" borderId="0" xfId="0" applyNumberFormat="1" applyFont="1" applyFill="1" applyBorder="1" applyAlignment="1">
      <alignment vertical="center" wrapText="1"/>
    </xf>
    <xf numFmtId="164" fontId="7" fillId="4" borderId="0" xfId="0" applyNumberFormat="1" applyFont="1" applyFill="1" applyBorder="1" applyAlignment="1">
      <alignment vertical="center" wrapText="1"/>
    </xf>
    <xf numFmtId="0" fontId="7" fillId="5" borderId="0" xfId="0" applyFont="1" applyFill="1" applyBorder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64" fontId="1" fillId="3" borderId="0" xfId="0" applyNumberFormat="1" applyFont="1" applyFill="1" applyAlignment="1">
      <alignment vertical="center"/>
    </xf>
    <xf numFmtId="164" fontId="1" fillId="4" borderId="0" xfId="0" applyNumberFormat="1" applyFont="1" applyFill="1" applyAlignment="1">
      <alignment vertical="center"/>
    </xf>
    <xf numFmtId="164" fontId="1" fillId="5" borderId="0" xfId="0" applyNumberFormat="1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946"/>
  <sheetViews>
    <sheetView tabSelected="1" workbookViewId="0">
      <selection activeCell="B54" sqref="B54"/>
    </sheetView>
  </sheetViews>
  <sheetFormatPr defaultRowHeight="15" x14ac:dyDescent="0.25"/>
  <cols>
    <col min="1" max="1" width="4.7109375" style="1" customWidth="1"/>
    <col min="2" max="2" width="37.85546875" style="2" customWidth="1"/>
    <col min="3" max="3" width="9.28515625" style="3" customWidth="1"/>
    <col min="4" max="4" width="12" style="38" customWidth="1"/>
    <col min="5" max="5" width="10.28515625" style="39" customWidth="1"/>
    <col min="6" max="6" width="11" style="37" customWidth="1"/>
    <col min="7" max="7" width="10.5703125" style="3" customWidth="1"/>
    <col min="8" max="8" width="31.28515625" style="3" customWidth="1"/>
  </cols>
  <sheetData>
    <row r="1" spans="1:8" ht="35.25" customHeight="1" x14ac:dyDescent="0.25">
      <c r="A1" s="4"/>
      <c r="B1" s="40" t="s">
        <v>52</v>
      </c>
      <c r="C1" s="41"/>
      <c r="D1" s="41"/>
      <c r="E1" s="41"/>
      <c r="F1" s="41"/>
      <c r="G1" s="41"/>
      <c r="H1" s="42"/>
    </row>
    <row r="2" spans="1:8" ht="94.5" x14ac:dyDescent="0.25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  <c r="G2" s="6" t="s">
        <v>7</v>
      </c>
      <c r="H2" s="6" t="s">
        <v>8</v>
      </c>
    </row>
    <row r="3" spans="1:8" x14ac:dyDescent="0.25">
      <c r="A3" s="5">
        <v>1</v>
      </c>
      <c r="B3" s="10">
        <v>2</v>
      </c>
      <c r="C3" s="10">
        <v>3</v>
      </c>
      <c r="D3" s="11">
        <v>4</v>
      </c>
      <c r="E3" s="12">
        <v>5</v>
      </c>
      <c r="F3" s="13">
        <v>6</v>
      </c>
      <c r="G3" s="10">
        <v>7</v>
      </c>
      <c r="H3" s="10">
        <v>8</v>
      </c>
    </row>
    <row r="4" spans="1:8" ht="67.5" x14ac:dyDescent="0.25">
      <c r="A4" s="5">
        <v>1</v>
      </c>
      <c r="B4" s="5" t="s">
        <v>9</v>
      </c>
      <c r="C4" s="14">
        <v>4107</v>
      </c>
      <c r="D4" s="15"/>
      <c r="E4" s="16"/>
      <c r="F4" s="17"/>
      <c r="G4" s="18"/>
      <c r="H4" s="6" t="s">
        <v>10</v>
      </c>
    </row>
    <row r="5" spans="1:8" ht="40.5" x14ac:dyDescent="0.25">
      <c r="A5" s="5">
        <v>2</v>
      </c>
      <c r="B5" s="5" t="s">
        <v>11</v>
      </c>
      <c r="C5" s="14">
        <v>4107</v>
      </c>
      <c r="D5" s="15"/>
      <c r="E5" s="16"/>
      <c r="F5" s="17"/>
      <c r="G5" s="18"/>
      <c r="H5" s="6" t="s">
        <v>12</v>
      </c>
    </row>
    <row r="6" spans="1:8" ht="54" x14ac:dyDescent="0.25">
      <c r="A6" s="5">
        <v>3</v>
      </c>
      <c r="B6" s="5" t="s">
        <v>13</v>
      </c>
      <c r="C6" s="19"/>
      <c r="D6" s="15">
        <v>6000</v>
      </c>
      <c r="E6" s="16"/>
      <c r="F6" s="20"/>
      <c r="G6" s="18"/>
      <c r="H6" s="6" t="s">
        <v>12</v>
      </c>
    </row>
    <row r="7" spans="1:8" ht="67.5" x14ac:dyDescent="0.25">
      <c r="A7" s="5">
        <v>4</v>
      </c>
      <c r="B7" s="5" t="s">
        <v>14</v>
      </c>
      <c r="C7" s="14"/>
      <c r="D7" s="15">
        <v>5000</v>
      </c>
      <c r="E7" s="12"/>
      <c r="F7" s="13"/>
      <c r="G7" s="10"/>
      <c r="H7" s="5" t="s">
        <v>15</v>
      </c>
    </row>
    <row r="8" spans="1:8" ht="94.5" x14ac:dyDescent="0.25">
      <c r="A8" s="5">
        <v>5</v>
      </c>
      <c r="B8" s="5" t="s">
        <v>16</v>
      </c>
      <c r="C8" s="14"/>
      <c r="D8" s="15">
        <v>6000</v>
      </c>
      <c r="E8" s="12"/>
      <c r="F8" s="13"/>
      <c r="G8" s="10"/>
      <c r="H8" s="6" t="s">
        <v>12</v>
      </c>
    </row>
    <row r="9" spans="1:8" ht="94.5" x14ac:dyDescent="0.25">
      <c r="A9" s="5">
        <v>6</v>
      </c>
      <c r="B9" s="5" t="s">
        <v>17</v>
      </c>
      <c r="C9" s="14"/>
      <c r="D9" s="15">
        <v>5000</v>
      </c>
      <c r="E9" s="12"/>
      <c r="F9" s="13"/>
      <c r="G9" s="10"/>
      <c r="H9" s="6" t="s">
        <v>12</v>
      </c>
    </row>
    <row r="10" spans="1:8" ht="40.5" x14ac:dyDescent="0.25">
      <c r="A10" s="5">
        <v>7</v>
      </c>
      <c r="B10" s="5" t="s">
        <v>18</v>
      </c>
      <c r="C10" s="5"/>
      <c r="D10" s="15">
        <v>7000</v>
      </c>
      <c r="E10" s="16">
        <v>5000</v>
      </c>
      <c r="F10" s="20"/>
      <c r="G10" s="18"/>
      <c r="H10" s="5" t="s">
        <v>19</v>
      </c>
    </row>
    <row r="11" spans="1:8" ht="40.5" x14ac:dyDescent="0.25">
      <c r="A11" s="5">
        <v>8</v>
      </c>
      <c r="B11" s="5" t="s">
        <v>20</v>
      </c>
      <c r="C11" s="18"/>
      <c r="D11" s="15"/>
      <c r="E11" s="16">
        <v>5000</v>
      </c>
      <c r="F11" s="20">
        <v>4000</v>
      </c>
      <c r="G11" s="5"/>
      <c r="H11" s="6" t="s">
        <v>12</v>
      </c>
    </row>
    <row r="12" spans="1:8" ht="40.5" x14ac:dyDescent="0.25">
      <c r="A12" s="5">
        <v>9</v>
      </c>
      <c r="B12" s="5" t="s">
        <v>21</v>
      </c>
      <c r="C12" s="18"/>
      <c r="D12" s="15">
        <v>8000</v>
      </c>
      <c r="E12" s="16">
        <v>5000</v>
      </c>
      <c r="F12" s="20"/>
      <c r="G12" s="5"/>
      <c r="H12" s="6" t="s">
        <v>12</v>
      </c>
    </row>
    <row r="13" spans="1:8" ht="40.5" x14ac:dyDescent="0.25">
      <c r="A13" s="5">
        <v>10</v>
      </c>
      <c r="B13" s="5" t="s">
        <v>22</v>
      </c>
      <c r="C13" s="5"/>
      <c r="D13" s="15">
        <v>6000</v>
      </c>
      <c r="E13" s="16">
        <v>7000</v>
      </c>
      <c r="F13" s="20"/>
      <c r="G13" s="5"/>
      <c r="H13" s="6" t="s">
        <v>12</v>
      </c>
    </row>
    <row r="14" spans="1:8" ht="40.5" x14ac:dyDescent="0.25">
      <c r="A14" s="5">
        <v>11</v>
      </c>
      <c r="B14" s="5" t="s">
        <v>23</v>
      </c>
      <c r="C14" s="5"/>
      <c r="D14" s="15">
        <v>3000</v>
      </c>
      <c r="E14" s="16">
        <v>4000</v>
      </c>
      <c r="F14" s="20"/>
      <c r="G14" s="5"/>
      <c r="H14" s="6" t="s">
        <v>12</v>
      </c>
    </row>
    <row r="15" spans="1:8" ht="67.5" x14ac:dyDescent="0.25">
      <c r="A15" s="5">
        <v>12</v>
      </c>
      <c r="B15" s="5" t="s">
        <v>24</v>
      </c>
      <c r="C15" s="5"/>
      <c r="D15" s="15"/>
      <c r="E15" s="16">
        <v>5000</v>
      </c>
      <c r="F15" s="20">
        <v>4000</v>
      </c>
      <c r="G15" s="5"/>
      <c r="H15" s="6" t="s">
        <v>12</v>
      </c>
    </row>
    <row r="16" spans="1:8" ht="40.5" x14ac:dyDescent="0.25">
      <c r="A16" s="5">
        <v>13</v>
      </c>
      <c r="B16" s="5" t="s">
        <v>25</v>
      </c>
      <c r="C16" s="14"/>
      <c r="D16" s="15">
        <v>2000</v>
      </c>
      <c r="E16" s="16">
        <v>4000</v>
      </c>
      <c r="F16" s="20"/>
      <c r="G16" s="5"/>
      <c r="H16" s="6" t="s">
        <v>12</v>
      </c>
    </row>
    <row r="17" spans="1:8" ht="54" x14ac:dyDescent="0.25">
      <c r="A17" s="5">
        <v>14</v>
      </c>
      <c r="B17" s="5" t="s">
        <v>26</v>
      </c>
      <c r="C17" s="5"/>
      <c r="D17" s="15"/>
      <c r="E17" s="16">
        <v>4000</v>
      </c>
      <c r="F17" s="20">
        <v>4000</v>
      </c>
      <c r="G17" s="5"/>
      <c r="H17" s="6" t="s">
        <v>12</v>
      </c>
    </row>
    <row r="18" spans="1:8" ht="54" x14ac:dyDescent="0.25">
      <c r="A18" s="5">
        <v>15</v>
      </c>
      <c r="B18" s="5" t="s">
        <v>27</v>
      </c>
      <c r="C18" s="5"/>
      <c r="D18" s="15"/>
      <c r="E18" s="16">
        <v>4000</v>
      </c>
      <c r="F18" s="20">
        <v>4000</v>
      </c>
      <c r="G18" s="5"/>
      <c r="H18" s="6" t="s">
        <v>12</v>
      </c>
    </row>
    <row r="19" spans="1:8" ht="54" x14ac:dyDescent="0.25">
      <c r="A19" s="5">
        <v>16</v>
      </c>
      <c r="B19" s="5" t="s">
        <v>28</v>
      </c>
      <c r="C19" s="5"/>
      <c r="D19" s="15"/>
      <c r="E19" s="16">
        <v>3000</v>
      </c>
      <c r="F19" s="20">
        <v>4000</v>
      </c>
      <c r="G19" s="5"/>
      <c r="H19" s="6" t="s">
        <v>12</v>
      </c>
    </row>
    <row r="20" spans="1:8" ht="40.5" x14ac:dyDescent="0.25">
      <c r="A20" s="5">
        <v>17</v>
      </c>
      <c r="B20" s="5" t="s">
        <v>29</v>
      </c>
      <c r="C20" s="5"/>
      <c r="D20" s="15">
        <v>4000</v>
      </c>
      <c r="E20" s="16">
        <v>4000</v>
      </c>
      <c r="F20" s="20"/>
      <c r="G20" s="5"/>
      <c r="H20" s="6" t="s">
        <v>12</v>
      </c>
    </row>
    <row r="21" spans="1:8" ht="27" x14ac:dyDescent="0.25">
      <c r="A21" s="5">
        <v>18</v>
      </c>
      <c r="B21" s="5" t="s">
        <v>30</v>
      </c>
      <c r="C21" s="5"/>
      <c r="D21" s="15">
        <v>5000</v>
      </c>
      <c r="E21" s="16">
        <v>5000</v>
      </c>
      <c r="F21" s="20"/>
      <c r="G21" s="5"/>
      <c r="H21" s="6" t="s">
        <v>12</v>
      </c>
    </row>
    <row r="22" spans="1:8" ht="40.5" x14ac:dyDescent="0.25">
      <c r="A22" s="5">
        <v>19</v>
      </c>
      <c r="B22" s="5" t="s">
        <v>31</v>
      </c>
      <c r="C22" s="5"/>
      <c r="D22" s="15">
        <v>6000</v>
      </c>
      <c r="E22" s="16"/>
      <c r="F22" s="20"/>
      <c r="G22" s="5"/>
      <c r="H22" s="6" t="s">
        <v>12</v>
      </c>
    </row>
    <row r="23" spans="1:8" ht="67.5" x14ac:dyDescent="0.25">
      <c r="A23" s="5">
        <v>20</v>
      </c>
      <c r="B23" s="5" t="s">
        <v>32</v>
      </c>
      <c r="C23" s="5"/>
      <c r="D23" s="15">
        <v>3500</v>
      </c>
      <c r="E23" s="16">
        <v>3500</v>
      </c>
      <c r="F23" s="20"/>
      <c r="G23" s="5"/>
      <c r="H23" s="6" t="s">
        <v>12</v>
      </c>
    </row>
    <row r="24" spans="1:8" ht="54" x14ac:dyDescent="0.25">
      <c r="A24" s="5">
        <v>21</v>
      </c>
      <c r="B24" s="5" t="s">
        <v>33</v>
      </c>
      <c r="C24" s="5"/>
      <c r="D24" s="15">
        <v>7000</v>
      </c>
      <c r="E24" s="16"/>
      <c r="F24" s="20"/>
      <c r="G24" s="5"/>
      <c r="H24" s="6" t="s">
        <v>12</v>
      </c>
    </row>
    <row r="25" spans="1:8" ht="27" x14ac:dyDescent="0.25">
      <c r="A25" s="5">
        <v>22</v>
      </c>
      <c r="B25" s="5" t="s">
        <v>34</v>
      </c>
      <c r="C25" s="5"/>
      <c r="D25" s="15">
        <v>5000</v>
      </c>
      <c r="E25" s="16"/>
      <c r="F25" s="20"/>
      <c r="G25" s="5"/>
      <c r="H25" s="6" t="s">
        <v>12</v>
      </c>
    </row>
    <row r="26" spans="1:8" ht="40.5" x14ac:dyDescent="0.25">
      <c r="A26" s="5">
        <v>23</v>
      </c>
      <c r="B26" s="5" t="s">
        <v>35</v>
      </c>
      <c r="C26" s="5"/>
      <c r="D26" s="15"/>
      <c r="E26" s="16">
        <v>6000</v>
      </c>
      <c r="F26" s="20">
        <v>7000</v>
      </c>
      <c r="G26" s="5"/>
      <c r="H26" s="6" t="s">
        <v>12</v>
      </c>
    </row>
    <row r="27" spans="1:8" ht="67.5" x14ac:dyDescent="0.25">
      <c r="A27" s="5">
        <v>24</v>
      </c>
      <c r="B27" s="5" t="s">
        <v>36</v>
      </c>
      <c r="C27" s="5"/>
      <c r="D27" s="15"/>
      <c r="E27" s="16">
        <v>4000</v>
      </c>
      <c r="F27" s="20">
        <v>3000</v>
      </c>
      <c r="G27" s="5"/>
      <c r="H27" s="6" t="s">
        <v>12</v>
      </c>
    </row>
    <row r="28" spans="1:8" ht="27" x14ac:dyDescent="0.25">
      <c r="A28" s="5">
        <v>25</v>
      </c>
      <c r="B28" s="5" t="s">
        <v>37</v>
      </c>
      <c r="C28" s="5"/>
      <c r="D28" s="15"/>
      <c r="E28" s="16"/>
      <c r="F28" s="20">
        <v>5000</v>
      </c>
      <c r="G28" s="5"/>
      <c r="H28" s="6" t="s">
        <v>12</v>
      </c>
    </row>
    <row r="29" spans="1:8" ht="40.5" x14ac:dyDescent="0.25">
      <c r="A29" s="5">
        <v>26</v>
      </c>
      <c r="B29" s="5" t="s">
        <v>38</v>
      </c>
      <c r="C29" s="5"/>
      <c r="D29" s="15">
        <v>3000</v>
      </c>
      <c r="E29" s="16">
        <v>3000</v>
      </c>
      <c r="F29" s="20"/>
      <c r="G29" s="5"/>
      <c r="H29" s="6" t="s">
        <v>12</v>
      </c>
    </row>
    <row r="30" spans="1:8" ht="54" x14ac:dyDescent="0.25">
      <c r="A30" s="5">
        <v>27</v>
      </c>
      <c r="B30" s="5" t="s">
        <v>39</v>
      </c>
      <c r="C30" s="5"/>
      <c r="D30" s="15"/>
      <c r="E30" s="16">
        <v>3000</v>
      </c>
      <c r="F30" s="20">
        <v>4000</v>
      </c>
      <c r="G30" s="5"/>
      <c r="H30" s="6" t="s">
        <v>12</v>
      </c>
    </row>
    <row r="31" spans="1:8" ht="40.5" x14ac:dyDescent="0.25">
      <c r="A31" s="5">
        <v>28</v>
      </c>
      <c r="B31" s="5" t="s">
        <v>40</v>
      </c>
      <c r="C31" s="5"/>
      <c r="D31" s="15"/>
      <c r="E31" s="16"/>
      <c r="F31" s="20">
        <v>10000</v>
      </c>
      <c r="G31" s="5"/>
      <c r="H31" s="6" t="s">
        <v>12</v>
      </c>
    </row>
    <row r="32" spans="1:8" ht="54" x14ac:dyDescent="0.25">
      <c r="A32" s="21">
        <v>29</v>
      </c>
      <c r="B32" s="21" t="s">
        <v>41</v>
      </c>
      <c r="C32" s="21"/>
      <c r="D32" s="15"/>
      <c r="E32" s="16">
        <v>3000</v>
      </c>
      <c r="F32" s="20">
        <v>3000</v>
      </c>
      <c r="G32" s="21"/>
      <c r="H32" s="6" t="s">
        <v>12</v>
      </c>
    </row>
    <row r="33" spans="1:8" ht="54" x14ac:dyDescent="0.25">
      <c r="A33" s="5">
        <v>30</v>
      </c>
      <c r="B33" s="5" t="s">
        <v>42</v>
      </c>
      <c r="C33" s="5"/>
      <c r="D33" s="15"/>
      <c r="E33" s="16">
        <v>3000</v>
      </c>
      <c r="F33" s="20">
        <v>3000</v>
      </c>
      <c r="G33" s="5"/>
      <c r="H33" s="6" t="s">
        <v>12</v>
      </c>
    </row>
    <row r="34" spans="1:8" ht="40.5" x14ac:dyDescent="0.25">
      <c r="A34" s="5">
        <v>31</v>
      </c>
      <c r="B34" s="5" t="s">
        <v>43</v>
      </c>
      <c r="C34" s="5"/>
      <c r="D34" s="15">
        <v>3000</v>
      </c>
      <c r="E34" s="16">
        <v>3000</v>
      </c>
      <c r="F34" s="20"/>
      <c r="G34" s="5"/>
      <c r="H34" s="6" t="s">
        <v>12</v>
      </c>
    </row>
    <row r="35" spans="1:8" ht="81" x14ac:dyDescent="0.25">
      <c r="A35" s="5">
        <v>32</v>
      </c>
      <c r="B35" s="5" t="s">
        <v>44</v>
      </c>
      <c r="C35" s="5"/>
      <c r="D35" s="15"/>
      <c r="E35" s="16">
        <v>5000</v>
      </c>
      <c r="F35" s="20">
        <v>3000</v>
      </c>
      <c r="G35" s="5"/>
      <c r="H35" s="6" t="s">
        <v>12</v>
      </c>
    </row>
    <row r="36" spans="1:8" ht="40.5" x14ac:dyDescent="0.25">
      <c r="A36" s="5">
        <v>33</v>
      </c>
      <c r="B36" s="5" t="s">
        <v>45</v>
      </c>
      <c r="C36" s="5"/>
      <c r="D36" s="15"/>
      <c r="E36" s="16"/>
      <c r="F36" s="20">
        <v>7000</v>
      </c>
      <c r="G36" s="5"/>
      <c r="H36" s="6" t="s">
        <v>12</v>
      </c>
    </row>
    <row r="37" spans="1:8" ht="54" x14ac:dyDescent="0.25">
      <c r="A37" s="5">
        <v>34</v>
      </c>
      <c r="B37" s="5" t="s">
        <v>46</v>
      </c>
      <c r="C37" s="5"/>
      <c r="D37" s="15">
        <v>6000</v>
      </c>
      <c r="E37" s="16"/>
      <c r="F37" s="20"/>
      <c r="G37" s="5"/>
      <c r="H37" s="6" t="s">
        <v>12</v>
      </c>
    </row>
    <row r="38" spans="1:8" ht="40.5" x14ac:dyDescent="0.25">
      <c r="A38" s="5">
        <v>35</v>
      </c>
      <c r="B38" s="5" t="s">
        <v>47</v>
      </c>
      <c r="C38" s="5"/>
      <c r="D38" s="15">
        <v>4000</v>
      </c>
      <c r="E38" s="16">
        <v>2000</v>
      </c>
      <c r="F38" s="20"/>
      <c r="G38" s="5"/>
      <c r="H38" s="6" t="s">
        <v>12</v>
      </c>
    </row>
    <row r="39" spans="1:8" ht="54" x14ac:dyDescent="0.25">
      <c r="A39" s="5">
        <v>36</v>
      </c>
      <c r="B39" s="5" t="s">
        <v>48</v>
      </c>
      <c r="C39" s="5"/>
      <c r="D39" s="15">
        <v>4000</v>
      </c>
      <c r="E39" s="16">
        <v>2000</v>
      </c>
      <c r="F39" s="20"/>
      <c r="G39" s="5"/>
      <c r="H39" s="6" t="s">
        <v>12</v>
      </c>
    </row>
    <row r="40" spans="1:8" ht="27" x14ac:dyDescent="0.25">
      <c r="A40" s="5">
        <v>37</v>
      </c>
      <c r="B40" s="5" t="s">
        <v>49</v>
      </c>
      <c r="C40" s="5"/>
      <c r="D40" s="15"/>
      <c r="E40" s="16"/>
      <c r="F40" s="20">
        <v>7000</v>
      </c>
      <c r="G40" s="5"/>
      <c r="H40" s="6" t="s">
        <v>12</v>
      </c>
    </row>
    <row r="41" spans="1:8" ht="40.5" x14ac:dyDescent="0.25">
      <c r="A41" s="5">
        <v>38</v>
      </c>
      <c r="B41" s="5" t="s">
        <v>50</v>
      </c>
      <c r="C41" s="5"/>
      <c r="D41" s="15"/>
      <c r="E41" s="16"/>
      <c r="F41" s="20">
        <v>6000</v>
      </c>
      <c r="G41" s="5"/>
      <c r="H41" s="6" t="s">
        <v>12</v>
      </c>
    </row>
    <row r="42" spans="1:8" ht="40.5" x14ac:dyDescent="0.25">
      <c r="A42" s="5">
        <v>39</v>
      </c>
      <c r="B42" s="5" t="s">
        <v>51</v>
      </c>
      <c r="C42" s="5"/>
      <c r="D42" s="15"/>
      <c r="E42" s="16"/>
      <c r="F42" s="20">
        <v>6000</v>
      </c>
      <c r="G42" s="5"/>
      <c r="H42" s="6" t="s">
        <v>12</v>
      </c>
    </row>
    <row r="43" spans="1:8" ht="17.25" x14ac:dyDescent="0.25">
      <c r="A43" s="5"/>
      <c r="B43" s="22" t="s">
        <v>0</v>
      </c>
      <c r="C43" s="23">
        <f>SUM(C4:C36)</f>
        <v>8214</v>
      </c>
      <c r="D43" s="23">
        <f>SUM(D4:D39)</f>
        <v>98500</v>
      </c>
      <c r="E43" s="24">
        <f>SUM(E4:E42)</f>
        <v>92500</v>
      </c>
      <c r="F43" s="25">
        <f>SUM(F4:F42)</f>
        <v>84000</v>
      </c>
      <c r="G43" s="5"/>
      <c r="H43" s="5"/>
    </row>
    <row r="44" spans="1:8" ht="16.5" x14ac:dyDescent="0.25">
      <c r="A44" s="5"/>
      <c r="B44" s="5"/>
      <c r="C44" s="5"/>
      <c r="D44" s="23"/>
      <c r="E44" s="24"/>
      <c r="F44" s="26"/>
      <c r="G44" s="5"/>
      <c r="H44" s="5"/>
    </row>
    <row r="45" spans="1:8" x14ac:dyDescent="0.25">
      <c r="A45" s="27"/>
      <c r="B45" s="27"/>
      <c r="C45" s="27"/>
      <c r="D45" s="28"/>
      <c r="E45" s="29"/>
      <c r="F45" s="30"/>
      <c r="G45" s="27"/>
      <c r="H45" s="27"/>
    </row>
    <row r="46" spans="1:8" x14ac:dyDescent="0.25">
      <c r="D46" s="31"/>
      <c r="E46" s="32"/>
      <c r="F46" s="33"/>
    </row>
    <row r="47" spans="1:8" x14ac:dyDescent="0.25">
      <c r="D47" s="34"/>
      <c r="E47" s="35"/>
      <c r="F47" s="36"/>
    </row>
    <row r="48" spans="1:8" x14ac:dyDescent="0.25">
      <c r="D48" s="34"/>
      <c r="E48" s="35"/>
    </row>
    <row r="64946" spans="4:4" x14ac:dyDescent="0.25">
      <c r="D64946" s="38">
        <f>SUM(D1:D64945)</f>
        <v>197004</v>
      </c>
    </row>
  </sheetData>
  <mergeCells count="1">
    <mergeCell ref="B1:H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g.mesropyan</cp:lastModifiedBy>
  <cp:lastPrinted>2020-02-20T06:27:06Z</cp:lastPrinted>
  <dcterms:created xsi:type="dcterms:W3CDTF">2017-12-06T07:28:20Z</dcterms:created>
  <dcterms:modified xsi:type="dcterms:W3CDTF">2020-02-21T10:38:23Z</dcterms:modified>
</cp:coreProperties>
</file>